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EXCEL NANG CAO\Tai lieu hoc vien\Chuyen de 8  cu 6 Tao bao cao dong Excel va A-Tools  bluesofts.net\"/>
    </mc:Choice>
  </mc:AlternateContent>
  <bookViews>
    <workbookView xWindow="480" yWindow="30" windowWidth="14355" windowHeight="8220"/>
  </bookViews>
  <sheets>
    <sheet name="KHO" sheetId="1" r:id="rId1"/>
    <sheet name="Thực hành" sheetId="2" r:id="rId2"/>
  </sheets>
  <definedNames>
    <definedName name="_xlnm._FilterDatabase" localSheetId="0" hidden="1">KHO!$A$3:$K$68</definedName>
  </definedNames>
  <calcPr calcId="162913"/>
</workbook>
</file>

<file path=xl/calcChain.xml><?xml version="1.0" encoding="utf-8"?>
<calcChain xmlns="http://schemas.openxmlformats.org/spreadsheetml/2006/main">
  <c r="K50" i="1" l="1"/>
</calcChain>
</file>

<file path=xl/sharedStrings.xml><?xml version="1.0" encoding="utf-8"?>
<sst xmlns="http://schemas.openxmlformats.org/spreadsheetml/2006/main" count="362" uniqueCount="72">
  <si>
    <t>N = NHẬP</t>
  </si>
  <si>
    <r>
      <t xml:space="preserve">Tên sổ </t>
    </r>
    <r>
      <rPr>
        <b/>
        <sz val="12"/>
        <color indexed="12"/>
        <rFont val="Times New Roman"/>
        <family val="1"/>
      </rPr>
      <t>KHO = A3:K68</t>
    </r>
  </si>
  <si>
    <t>X= XUẤT</t>
  </si>
  <si>
    <t>SO_CT</t>
  </si>
  <si>
    <t>NGAY_CT</t>
  </si>
  <si>
    <t>MA_KH</t>
  </si>
  <si>
    <t>MA_NB</t>
  </si>
  <si>
    <t>MA_NV</t>
  </si>
  <si>
    <t>KHO</t>
  </si>
  <si>
    <t>MA_VLSPHH</t>
  </si>
  <si>
    <t>SLG</t>
  </si>
  <si>
    <t>DON_GIA</t>
  </si>
  <si>
    <t>LOAI_PHIEU</t>
  </si>
  <si>
    <t>THANH_TIEN</t>
  </si>
  <si>
    <t>TDKHO</t>
  </si>
  <si>
    <t>NB001</t>
  </si>
  <si>
    <t>KHOHH</t>
  </si>
  <si>
    <t>HH001</t>
  </si>
  <si>
    <t>N</t>
  </si>
  <si>
    <t>NB002</t>
  </si>
  <si>
    <t>HH002</t>
  </si>
  <si>
    <t>NB004</t>
  </si>
  <si>
    <t>HH003</t>
  </si>
  <si>
    <t>HH004</t>
  </si>
  <si>
    <t>NK00000001</t>
  </si>
  <si>
    <t>NK00000002</t>
  </si>
  <si>
    <t>XK00000001</t>
  </si>
  <si>
    <t>KH001</t>
  </si>
  <si>
    <t>X</t>
  </si>
  <si>
    <t>XK00000002</t>
  </si>
  <si>
    <t>KH002</t>
  </si>
  <si>
    <t>XK00000003</t>
  </si>
  <si>
    <t>KH003</t>
  </si>
  <si>
    <t>NK00000003</t>
  </si>
  <si>
    <t>NK00000004</t>
  </si>
  <si>
    <t>XK00000004</t>
  </si>
  <si>
    <t>KH004</t>
  </si>
  <si>
    <t>XK00000005</t>
  </si>
  <si>
    <t>XK00000006</t>
  </si>
  <si>
    <t>XK00000007</t>
  </si>
  <si>
    <t>NK00000005</t>
  </si>
  <si>
    <t>NK00000006</t>
  </si>
  <si>
    <t>XK00000008</t>
  </si>
  <si>
    <t>NK00000007</t>
  </si>
  <si>
    <t>HH005</t>
  </si>
  <si>
    <t>NK00000008</t>
  </si>
  <si>
    <t>XK00000009</t>
  </si>
  <si>
    <t>HH006</t>
  </si>
  <si>
    <t>XK00000010</t>
  </si>
  <si>
    <t>NK00000009</t>
  </si>
  <si>
    <t>XK00000011</t>
  </si>
  <si>
    <t>XK00000012</t>
  </si>
  <si>
    <t>NK00000010</t>
  </si>
  <si>
    <t>BM</t>
  </si>
  <si>
    <t>BE1</t>
  </si>
  <si>
    <t>XK00000013</t>
  </si>
  <si>
    <t>BO</t>
  </si>
  <si>
    <t>LB</t>
  </si>
  <si>
    <t>BE</t>
  </si>
  <si>
    <t>BTC</t>
  </si>
  <si>
    <t>SELECT</t>
  </si>
  <si>
    <t>FROM</t>
  </si>
  <si>
    <t>WHERE</t>
  </si>
  <si>
    <t>GROUP BY</t>
  </si>
  <si>
    <t>ORDER BY</t>
  </si>
  <si>
    <t>HAVING</t>
  </si>
  <si>
    <t>lấy ra danh sách các cột, biểu thức tính: so_ct, ngay_ct</t>
  </si>
  <si>
    <t>chỉ ra tên bảng - nguồn dữ liệu: kho</t>
  </si>
  <si>
    <t>điều kiện lọc: tên cột so sánh với giá trị lọc: loai_phieu='N' AND ma_vlsphh='HH001'</t>
  </si>
  <si>
    <t>Trong câu điều kiện sử dụng hàm thống kê</t>
  </si>
  <si>
    <t>Nếu dùng hàm thống kê: SUM, COUNT, MIN, MAX, AVG
(liệt kê tên các cột sau SELECT mà không phải là số)</t>
  </si>
  <si>
    <t>Sắp xếp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</si>
</sst>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.00_);\(&quot;$&quot;#,##0.00\)"/>
    <numFmt numFmtId="165" formatCode="_(* #,##0.00_);_(* \(#,##0.00\);_(* &quot;-&quot;??_);_(@_)"/>
    <numFmt numFmtId="166" formatCode="\6\4"/>
    <numFmt numFmtId="167" formatCode="_(* #,##0_);_(* \(#,##0\);_(* &quot;-&quot;??_);_(@_)"/>
  </numFmts>
  <fonts count="6" x14ac:knownFonts="1"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9"/>
      <name val="MS Sans Serif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5" fontId="5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1" fillId="0" borderId="0" xfId="1" applyFont="1"/>
    <xf numFmtId="0" fontId="4" fillId="2" borderId="0" xfId="1" applyNumberFormat="1" applyFont="1" applyFill="1"/>
    <xf numFmtId="0" fontId="1" fillId="0" borderId="0" xfId="1" quotePrefix="1" applyNumberFormat="1"/>
    <xf numFmtId="14" fontId="1" fillId="0" borderId="0" xfId="1" applyNumberFormat="1"/>
    <xf numFmtId="39" fontId="1" fillId="0" borderId="0" xfId="1" applyNumberFormat="1"/>
    <xf numFmtId="166" fontId="1" fillId="0" borderId="0" xfId="1" quotePrefix="1" applyNumberFormat="1"/>
    <xf numFmtId="164" fontId="1" fillId="0" borderId="0" xfId="1" applyNumberFormat="1"/>
    <xf numFmtId="167" fontId="0" fillId="0" borderId="0" xfId="2" applyNumberFormat="1" applyFont="1"/>
    <xf numFmtId="14" fontId="2" fillId="0" borderId="0" xfId="0" applyNumberFormat="1" applyFont="1" applyAlignment="1" applyProtection="1">
      <alignment horizontal="left" shrinkToFit="1"/>
    </xf>
    <xf numFmtId="0" fontId="0" fillId="0" borderId="0" xfId="0" applyAlignment="1">
      <alignment horizontal="left" wrapText="1"/>
    </xf>
  </cellXfs>
  <cellStyles count="3">
    <cellStyle name="Comma" xfId="2" builtinId="3"/>
    <cellStyle name="Normal" xfId="0" builtinId="0"/>
    <cellStyle name="Normal_KH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3"/>
  </sheetPr>
  <dimension ref="A1:M68"/>
  <sheetViews>
    <sheetView tabSelected="1" zoomScale="115" zoomScaleNormal="115" workbookViewId="0">
      <selection activeCell="C9" sqref="C9"/>
    </sheetView>
  </sheetViews>
  <sheetFormatPr defaultColWidth="10.6640625" defaultRowHeight="12.75" x14ac:dyDescent="0.2"/>
  <cols>
    <col min="1" max="1" width="15.33203125" style="1" bestFit="1" customWidth="1"/>
    <col min="2" max="2" width="13.5" style="1" customWidth="1"/>
    <col min="3" max="5" width="10.6640625" style="1" customWidth="1"/>
    <col min="6" max="6" width="13.1640625" style="1" customWidth="1"/>
    <col min="7" max="7" width="20" style="1" customWidth="1"/>
    <col min="8" max="8" width="10.6640625" style="1" customWidth="1"/>
    <col min="9" max="9" width="15.1640625" style="1" bestFit="1" customWidth="1"/>
    <col min="10" max="11" width="17.5" style="1" bestFit="1" customWidth="1"/>
    <col min="12" max="16384" width="10.6640625" style="1"/>
  </cols>
  <sheetData>
    <row r="1" spans="1:13" x14ac:dyDescent="0.2">
      <c r="J1" s="2" t="s">
        <v>0</v>
      </c>
    </row>
    <row r="2" spans="1:13" ht="15.75" x14ac:dyDescent="0.25">
      <c r="A2" s="10" t="s">
        <v>1</v>
      </c>
      <c r="B2" s="10"/>
      <c r="C2" s="10"/>
      <c r="D2" s="10"/>
      <c r="J2" s="2" t="s">
        <v>2</v>
      </c>
    </row>
    <row r="3" spans="1:13" x14ac:dyDescent="0.2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</row>
    <row r="4" spans="1:13" x14ac:dyDescent="0.2">
      <c r="A4" s="4" t="s">
        <v>14</v>
      </c>
      <c r="B4" s="5">
        <v>38564</v>
      </c>
      <c r="C4" s="2"/>
      <c r="D4" s="2" t="s">
        <v>15</v>
      </c>
      <c r="F4" s="4" t="s">
        <v>16</v>
      </c>
      <c r="G4" s="4" t="s">
        <v>17</v>
      </c>
      <c r="H4" s="4">
        <v>4</v>
      </c>
      <c r="I4" s="4">
        <v>4800000</v>
      </c>
      <c r="J4" s="4" t="s">
        <v>18</v>
      </c>
      <c r="K4" s="6">
        <v>19200000</v>
      </c>
    </row>
    <row r="5" spans="1:13" x14ac:dyDescent="0.2">
      <c r="A5" s="4" t="s">
        <v>14</v>
      </c>
      <c r="B5" s="5">
        <v>38564</v>
      </c>
      <c r="C5" s="2"/>
      <c r="D5" s="2" t="s">
        <v>19</v>
      </c>
      <c r="F5" s="4" t="s">
        <v>16</v>
      </c>
      <c r="G5" s="4" t="s">
        <v>20</v>
      </c>
      <c r="H5" s="4">
        <v>2</v>
      </c>
      <c r="I5" s="4">
        <v>4500000</v>
      </c>
      <c r="J5" s="4" t="s">
        <v>18</v>
      </c>
      <c r="K5" s="6">
        <v>27000000</v>
      </c>
    </row>
    <row r="6" spans="1:13" x14ac:dyDescent="0.2">
      <c r="A6" s="4" t="s">
        <v>14</v>
      </c>
      <c r="B6" s="5">
        <v>38564</v>
      </c>
      <c r="C6" s="2"/>
      <c r="D6" s="2" t="s">
        <v>21</v>
      </c>
      <c r="F6" s="4" t="s">
        <v>16</v>
      </c>
      <c r="G6" s="4" t="s">
        <v>22</v>
      </c>
      <c r="H6" s="4">
        <v>3</v>
      </c>
      <c r="I6" s="4">
        <v>2800000</v>
      </c>
      <c r="J6" s="4" t="s">
        <v>18</v>
      </c>
      <c r="K6" s="6">
        <v>16800000</v>
      </c>
    </row>
    <row r="7" spans="1:13" x14ac:dyDescent="0.2">
      <c r="A7" s="4" t="s">
        <v>14</v>
      </c>
      <c r="B7" s="5">
        <v>38564</v>
      </c>
      <c r="C7" s="2"/>
      <c r="D7" s="2" t="s">
        <v>21</v>
      </c>
      <c r="F7" s="4" t="s">
        <v>16</v>
      </c>
      <c r="G7" s="4" t="s">
        <v>23</v>
      </c>
      <c r="H7" s="4">
        <v>3</v>
      </c>
      <c r="I7" s="4">
        <v>4200000</v>
      </c>
      <c r="J7" s="4" t="s">
        <v>18</v>
      </c>
      <c r="K7" s="6">
        <v>12600000</v>
      </c>
    </row>
    <row r="8" spans="1:13" x14ac:dyDescent="0.2">
      <c r="A8" s="4" t="s">
        <v>24</v>
      </c>
      <c r="B8" s="5">
        <v>38565</v>
      </c>
      <c r="C8" s="4"/>
      <c r="D8" s="2" t="s">
        <v>15</v>
      </c>
      <c r="E8" s="4"/>
      <c r="F8" s="4" t="s">
        <v>16</v>
      </c>
      <c r="G8" s="4" t="s">
        <v>17</v>
      </c>
      <c r="H8" s="4">
        <v>20</v>
      </c>
      <c r="I8" s="4">
        <v>5000000</v>
      </c>
      <c r="J8" s="1" t="s">
        <v>18</v>
      </c>
      <c r="K8" s="6">
        <v>20000000</v>
      </c>
    </row>
    <row r="9" spans="1:13" x14ac:dyDescent="0.2">
      <c r="A9" s="4" t="s">
        <v>24</v>
      </c>
      <c r="B9" s="5">
        <v>38565</v>
      </c>
      <c r="C9" s="4"/>
      <c r="D9" s="2" t="s">
        <v>15</v>
      </c>
      <c r="E9" s="4"/>
      <c r="F9" s="4" t="s">
        <v>16</v>
      </c>
      <c r="G9" s="4" t="s">
        <v>20</v>
      </c>
      <c r="H9" s="4">
        <v>3</v>
      </c>
      <c r="I9" s="4">
        <v>4800000</v>
      </c>
      <c r="J9" s="1" t="s">
        <v>18</v>
      </c>
      <c r="K9" s="6">
        <v>14400000</v>
      </c>
    </row>
    <row r="10" spans="1:13" x14ac:dyDescent="0.2">
      <c r="A10" s="4" t="s">
        <v>25</v>
      </c>
      <c r="B10" s="5">
        <v>38567</v>
      </c>
      <c r="C10" s="4"/>
      <c r="D10" s="2" t="s">
        <v>19</v>
      </c>
      <c r="E10" s="4"/>
      <c r="F10" s="4" t="s">
        <v>16</v>
      </c>
      <c r="G10" s="4" t="s">
        <v>22</v>
      </c>
      <c r="H10" s="4">
        <v>2</v>
      </c>
      <c r="I10" s="4">
        <v>3000000</v>
      </c>
      <c r="J10" s="1" t="s">
        <v>18</v>
      </c>
      <c r="K10" s="6">
        <v>6000000</v>
      </c>
    </row>
    <row r="11" spans="1:13" x14ac:dyDescent="0.2">
      <c r="A11" s="4" t="s">
        <v>25</v>
      </c>
      <c r="B11" s="5">
        <v>38567</v>
      </c>
      <c r="C11" s="4"/>
      <c r="D11" s="2" t="s">
        <v>19</v>
      </c>
      <c r="E11" s="4"/>
      <c r="F11" s="4" t="s">
        <v>16</v>
      </c>
      <c r="G11" s="4" t="s">
        <v>23</v>
      </c>
      <c r="H11" s="4">
        <v>2</v>
      </c>
      <c r="I11" s="4">
        <v>4500000</v>
      </c>
      <c r="J11" s="1" t="s">
        <v>18</v>
      </c>
      <c r="K11" s="6">
        <v>9000000</v>
      </c>
    </row>
    <row r="12" spans="1:13" x14ac:dyDescent="0.2">
      <c r="A12" s="4" t="s">
        <v>25</v>
      </c>
      <c r="B12" s="5">
        <v>38567</v>
      </c>
      <c r="C12" s="4"/>
      <c r="D12" s="2" t="s">
        <v>19</v>
      </c>
      <c r="E12" s="4"/>
      <c r="F12" s="4" t="s">
        <v>16</v>
      </c>
      <c r="G12" s="4" t="s">
        <v>20</v>
      </c>
      <c r="H12" s="4">
        <v>4</v>
      </c>
      <c r="I12" s="4">
        <v>4800000</v>
      </c>
      <c r="J12" s="1" t="s">
        <v>18</v>
      </c>
      <c r="K12" s="6">
        <v>19200000</v>
      </c>
    </row>
    <row r="13" spans="1:13" x14ac:dyDescent="0.2">
      <c r="A13" s="4" t="s">
        <v>26</v>
      </c>
      <c r="B13" s="5">
        <v>38570</v>
      </c>
      <c r="C13" s="4" t="s">
        <v>27</v>
      </c>
      <c r="D13" s="4"/>
      <c r="E13" s="4"/>
      <c r="F13" s="4" t="s">
        <v>16</v>
      </c>
      <c r="G13" s="4" t="s">
        <v>17</v>
      </c>
      <c r="H13" s="4">
        <v>3</v>
      </c>
      <c r="I13" s="4">
        <v>5500000</v>
      </c>
      <c r="J13" s="1" t="s">
        <v>28</v>
      </c>
      <c r="K13" s="6">
        <v>14700000</v>
      </c>
    </row>
    <row r="14" spans="1:13" x14ac:dyDescent="0.2">
      <c r="A14" s="4" t="s">
        <v>26</v>
      </c>
      <c r="B14" s="5">
        <v>38570</v>
      </c>
      <c r="C14" s="4" t="s">
        <v>27</v>
      </c>
      <c r="D14" s="4"/>
      <c r="E14" s="4"/>
      <c r="F14" s="4" t="s">
        <v>16</v>
      </c>
      <c r="G14" s="4" t="s">
        <v>20</v>
      </c>
      <c r="H14" s="4">
        <v>13</v>
      </c>
      <c r="I14" s="4">
        <v>5200000</v>
      </c>
      <c r="J14" s="1" t="s">
        <v>28</v>
      </c>
      <c r="K14" s="6">
        <v>9323076.9199999999</v>
      </c>
    </row>
    <row r="15" spans="1:13" x14ac:dyDescent="0.2">
      <c r="A15" s="4" t="s">
        <v>26</v>
      </c>
      <c r="B15" s="5">
        <v>38570</v>
      </c>
      <c r="C15" s="4" t="s">
        <v>27</v>
      </c>
      <c r="D15" s="4"/>
      <c r="E15" s="4"/>
      <c r="F15" s="4" t="s">
        <v>16</v>
      </c>
      <c r="G15" s="4" t="s">
        <v>22</v>
      </c>
      <c r="H15" s="4">
        <v>1</v>
      </c>
      <c r="I15" s="4">
        <v>3400000</v>
      </c>
      <c r="J15" s="1" t="s">
        <v>28</v>
      </c>
      <c r="K15" s="6">
        <v>2850000</v>
      </c>
      <c r="M15" s="7"/>
    </row>
    <row r="16" spans="1:13" x14ac:dyDescent="0.2">
      <c r="A16" s="4" t="s">
        <v>26</v>
      </c>
      <c r="B16" s="5">
        <v>38570</v>
      </c>
      <c r="C16" s="4" t="s">
        <v>27</v>
      </c>
      <c r="D16" s="4"/>
      <c r="E16" s="4"/>
      <c r="F16" s="4" t="s">
        <v>16</v>
      </c>
      <c r="G16" s="4" t="s">
        <v>23</v>
      </c>
      <c r="H16" s="4">
        <v>2</v>
      </c>
      <c r="I16" s="4">
        <v>5200000</v>
      </c>
      <c r="J16" s="1" t="s">
        <v>28</v>
      </c>
      <c r="K16" s="6">
        <v>8640000</v>
      </c>
      <c r="M16" s="7"/>
    </row>
    <row r="17" spans="1:13" x14ac:dyDescent="0.2">
      <c r="A17" s="4" t="s">
        <v>29</v>
      </c>
      <c r="B17" s="5">
        <v>38572</v>
      </c>
      <c r="C17" s="4" t="s">
        <v>30</v>
      </c>
      <c r="D17" s="4"/>
      <c r="E17" s="4"/>
      <c r="F17" s="4" t="s">
        <v>16</v>
      </c>
      <c r="G17" s="4" t="s">
        <v>20</v>
      </c>
      <c r="H17" s="4">
        <v>2</v>
      </c>
      <c r="I17" s="4">
        <v>5200000</v>
      </c>
      <c r="J17" s="1" t="s">
        <v>28</v>
      </c>
      <c r="K17" s="6">
        <v>9323076.9199999999</v>
      </c>
      <c r="M17" s="7"/>
    </row>
    <row r="18" spans="1:13" x14ac:dyDescent="0.2">
      <c r="A18" s="4" t="s">
        <v>29</v>
      </c>
      <c r="B18" s="5">
        <v>38572</v>
      </c>
      <c r="C18" s="4" t="s">
        <v>30</v>
      </c>
      <c r="D18" s="4"/>
      <c r="E18" s="4"/>
      <c r="F18" s="4" t="s">
        <v>16</v>
      </c>
      <c r="G18" s="4" t="s">
        <v>22</v>
      </c>
      <c r="H18" s="4">
        <v>1</v>
      </c>
      <c r="I18" s="4">
        <v>3400000</v>
      </c>
      <c r="J18" s="1" t="s">
        <v>28</v>
      </c>
      <c r="K18" s="6">
        <v>2850000</v>
      </c>
    </row>
    <row r="19" spans="1:13" x14ac:dyDescent="0.2">
      <c r="A19" s="4" t="s">
        <v>29</v>
      </c>
      <c r="B19" s="5">
        <v>38572</v>
      </c>
      <c r="C19" s="4" t="s">
        <v>30</v>
      </c>
      <c r="D19" s="4"/>
      <c r="E19" s="4"/>
      <c r="F19" s="4" t="s">
        <v>16</v>
      </c>
      <c r="G19" s="4" t="s">
        <v>23</v>
      </c>
      <c r="H19" s="4">
        <v>2</v>
      </c>
      <c r="I19" s="4">
        <v>5200000</v>
      </c>
      <c r="J19" s="1" t="s">
        <v>28</v>
      </c>
      <c r="K19" s="6">
        <v>8640000</v>
      </c>
    </row>
    <row r="20" spans="1:13" x14ac:dyDescent="0.2">
      <c r="A20" s="4" t="s">
        <v>31</v>
      </c>
      <c r="B20" s="5">
        <v>38578</v>
      </c>
      <c r="C20" s="4" t="s">
        <v>32</v>
      </c>
      <c r="D20" s="4"/>
      <c r="E20" s="4"/>
      <c r="F20" s="4" t="s">
        <v>16</v>
      </c>
      <c r="G20" s="4" t="s">
        <v>20</v>
      </c>
      <c r="H20" s="4">
        <v>2</v>
      </c>
      <c r="I20" s="4">
        <v>5200000</v>
      </c>
      <c r="J20" s="1" t="s">
        <v>28</v>
      </c>
      <c r="K20" s="6">
        <v>9323076.9199999999</v>
      </c>
    </row>
    <row r="21" spans="1:13" x14ac:dyDescent="0.2">
      <c r="A21" s="4" t="s">
        <v>31</v>
      </c>
      <c r="B21" s="5">
        <v>38578</v>
      </c>
      <c r="C21" s="4" t="s">
        <v>32</v>
      </c>
      <c r="D21" s="4"/>
      <c r="E21" s="4"/>
      <c r="F21" s="4" t="s">
        <v>16</v>
      </c>
      <c r="G21" s="4" t="s">
        <v>17</v>
      </c>
      <c r="H21" s="4">
        <v>3</v>
      </c>
      <c r="I21" s="4">
        <v>5500000</v>
      </c>
      <c r="J21" s="1" t="s">
        <v>28</v>
      </c>
      <c r="K21" s="6">
        <v>14700000</v>
      </c>
    </row>
    <row r="22" spans="1:13" x14ac:dyDescent="0.2">
      <c r="A22" s="4" t="s">
        <v>33</v>
      </c>
      <c r="B22" s="5">
        <v>38584</v>
      </c>
      <c r="C22" s="4"/>
      <c r="D22" s="2" t="s">
        <v>21</v>
      </c>
      <c r="E22" s="4"/>
      <c r="F22" s="4" t="s">
        <v>16</v>
      </c>
      <c r="G22" s="4" t="s">
        <v>17</v>
      </c>
      <c r="H22" s="4">
        <v>2</v>
      </c>
      <c r="I22" s="4">
        <v>5000000</v>
      </c>
      <c r="J22" s="1" t="s">
        <v>18</v>
      </c>
      <c r="K22" s="6">
        <v>10000000</v>
      </c>
    </row>
    <row r="23" spans="1:13" x14ac:dyDescent="0.2">
      <c r="A23" s="4" t="s">
        <v>33</v>
      </c>
      <c r="B23" s="5">
        <v>38584</v>
      </c>
      <c r="C23" s="4"/>
      <c r="D23" s="2" t="s">
        <v>21</v>
      </c>
      <c r="E23" s="4"/>
      <c r="F23" s="4" t="s">
        <v>16</v>
      </c>
      <c r="G23" s="4" t="s">
        <v>20</v>
      </c>
      <c r="H23" s="4">
        <v>4</v>
      </c>
      <c r="I23" s="4">
        <v>4800000</v>
      </c>
      <c r="J23" s="1" t="s">
        <v>18</v>
      </c>
      <c r="K23" s="6">
        <v>19200000</v>
      </c>
    </row>
    <row r="24" spans="1:13" x14ac:dyDescent="0.2">
      <c r="A24" s="4" t="s">
        <v>33</v>
      </c>
      <c r="B24" s="5">
        <v>38584</v>
      </c>
      <c r="C24" s="4"/>
      <c r="D24" s="2" t="s">
        <v>21</v>
      </c>
      <c r="E24" s="4"/>
      <c r="F24" s="4" t="s">
        <v>16</v>
      </c>
      <c r="G24" s="4" t="s">
        <v>22</v>
      </c>
      <c r="H24" s="4">
        <v>3</v>
      </c>
      <c r="I24" s="4">
        <v>3000000</v>
      </c>
      <c r="J24" s="1" t="s">
        <v>18</v>
      </c>
      <c r="K24" s="6">
        <v>9000000</v>
      </c>
    </row>
    <row r="25" spans="1:13" x14ac:dyDescent="0.2">
      <c r="A25" s="4" t="s">
        <v>33</v>
      </c>
      <c r="B25" s="5">
        <v>38584</v>
      </c>
      <c r="C25" s="4"/>
      <c r="D25" s="2" t="s">
        <v>21</v>
      </c>
      <c r="E25" s="4"/>
      <c r="F25" s="4" t="s">
        <v>16</v>
      </c>
      <c r="G25" s="4" t="s">
        <v>23</v>
      </c>
      <c r="H25" s="4">
        <v>6</v>
      </c>
      <c r="I25" s="4">
        <v>4500000</v>
      </c>
      <c r="J25" s="1" t="s">
        <v>18</v>
      </c>
      <c r="K25" s="6">
        <v>27000000</v>
      </c>
    </row>
    <row r="26" spans="1:13" x14ac:dyDescent="0.2">
      <c r="A26" s="4" t="s">
        <v>34</v>
      </c>
      <c r="B26" s="5">
        <v>38584</v>
      </c>
      <c r="C26" s="4"/>
      <c r="D26" s="2" t="s">
        <v>19</v>
      </c>
      <c r="E26" s="4"/>
      <c r="F26" s="4" t="s">
        <v>16</v>
      </c>
      <c r="G26" s="4" t="s">
        <v>22</v>
      </c>
      <c r="H26" s="4">
        <v>3</v>
      </c>
      <c r="I26" s="4">
        <v>2800000</v>
      </c>
      <c r="J26" s="1" t="s">
        <v>18</v>
      </c>
      <c r="K26" s="6">
        <v>8400000</v>
      </c>
    </row>
    <row r="27" spans="1:13" x14ac:dyDescent="0.2">
      <c r="A27" s="4" t="s">
        <v>34</v>
      </c>
      <c r="B27" s="5">
        <v>38584</v>
      </c>
      <c r="C27" s="4"/>
      <c r="D27" s="2" t="s">
        <v>19</v>
      </c>
      <c r="E27" s="4"/>
      <c r="F27" s="4" t="s">
        <v>16</v>
      </c>
      <c r="G27" s="4" t="s">
        <v>20</v>
      </c>
      <c r="H27" s="4">
        <v>4</v>
      </c>
      <c r="I27" s="4">
        <v>4600000</v>
      </c>
      <c r="J27" s="1" t="s">
        <v>18</v>
      </c>
      <c r="K27" s="6">
        <v>18400000</v>
      </c>
    </row>
    <row r="28" spans="1:13" x14ac:dyDescent="0.2">
      <c r="A28" s="4" t="s">
        <v>35</v>
      </c>
      <c r="B28" s="5">
        <v>38590</v>
      </c>
      <c r="C28" s="4" t="s">
        <v>36</v>
      </c>
      <c r="D28" s="4"/>
      <c r="E28" s="4"/>
      <c r="F28" s="4" t="s">
        <v>16</v>
      </c>
      <c r="G28" s="4" t="s">
        <v>20</v>
      </c>
      <c r="H28" s="4">
        <v>3</v>
      </c>
      <c r="I28" s="4">
        <v>5200000</v>
      </c>
      <c r="J28" s="1" t="s">
        <v>28</v>
      </c>
      <c r="K28" s="6">
        <v>14046153.84</v>
      </c>
    </row>
    <row r="29" spans="1:13" x14ac:dyDescent="0.2">
      <c r="A29" s="4" t="s">
        <v>35</v>
      </c>
      <c r="B29" s="5">
        <v>38590</v>
      </c>
      <c r="C29" s="4" t="s">
        <v>36</v>
      </c>
      <c r="D29" s="4"/>
      <c r="E29" s="4"/>
      <c r="F29" s="4" t="s">
        <v>16</v>
      </c>
      <c r="G29" s="4" t="s">
        <v>22</v>
      </c>
      <c r="H29" s="4">
        <v>2</v>
      </c>
      <c r="I29" s="4">
        <v>3400000</v>
      </c>
      <c r="J29" s="1" t="s">
        <v>28</v>
      </c>
      <c r="K29" s="6">
        <v>5750000</v>
      </c>
    </row>
    <row r="30" spans="1:13" x14ac:dyDescent="0.2">
      <c r="A30" s="4" t="s">
        <v>35</v>
      </c>
      <c r="B30" s="5">
        <v>38590</v>
      </c>
      <c r="C30" s="4" t="s">
        <v>36</v>
      </c>
      <c r="D30" s="4"/>
      <c r="E30" s="4"/>
      <c r="F30" s="4" t="s">
        <v>16</v>
      </c>
      <c r="G30" s="4" t="s">
        <v>23</v>
      </c>
      <c r="H30" s="4">
        <v>4</v>
      </c>
      <c r="I30" s="4">
        <v>5200000</v>
      </c>
      <c r="J30" s="1" t="s">
        <v>28</v>
      </c>
      <c r="K30" s="6">
        <v>17897142.859999999</v>
      </c>
    </row>
    <row r="31" spans="1:13" x14ac:dyDescent="0.2">
      <c r="A31" s="4" t="s">
        <v>37</v>
      </c>
      <c r="B31" s="5">
        <v>38590</v>
      </c>
      <c r="C31" s="4" t="s">
        <v>27</v>
      </c>
      <c r="D31" s="4"/>
      <c r="E31" s="4"/>
      <c r="F31" s="4" t="s">
        <v>16</v>
      </c>
      <c r="G31" s="4" t="s">
        <v>20</v>
      </c>
      <c r="H31" s="4">
        <v>2</v>
      </c>
      <c r="I31" s="4">
        <v>5500000</v>
      </c>
      <c r="J31" s="1" t="s">
        <v>28</v>
      </c>
      <c r="K31" s="6">
        <v>9364102.5600000005</v>
      </c>
    </row>
    <row r="32" spans="1:13" x14ac:dyDescent="0.2">
      <c r="A32" s="4" t="s">
        <v>37</v>
      </c>
      <c r="B32" s="5">
        <v>38590</v>
      </c>
      <c r="C32" s="4" t="s">
        <v>27</v>
      </c>
      <c r="D32" s="4"/>
      <c r="E32" s="4"/>
      <c r="F32" s="4" t="s">
        <v>16</v>
      </c>
      <c r="G32" s="4" t="s">
        <v>17</v>
      </c>
      <c r="H32" s="4">
        <v>2</v>
      </c>
      <c r="I32" s="4">
        <v>5800000</v>
      </c>
      <c r="J32" s="1" t="s">
        <v>28</v>
      </c>
      <c r="K32" s="6">
        <v>9900000</v>
      </c>
    </row>
    <row r="33" spans="1:11" x14ac:dyDescent="0.2">
      <c r="A33" s="4" t="s">
        <v>37</v>
      </c>
      <c r="B33" s="5">
        <v>38590</v>
      </c>
      <c r="C33" s="4" t="s">
        <v>27</v>
      </c>
      <c r="D33" s="4"/>
      <c r="E33" s="4"/>
      <c r="F33" s="4" t="s">
        <v>16</v>
      </c>
      <c r="G33" s="4" t="s">
        <v>23</v>
      </c>
      <c r="H33" s="4">
        <v>1</v>
      </c>
      <c r="I33" s="4">
        <v>5200000</v>
      </c>
      <c r="J33" s="1" t="s">
        <v>28</v>
      </c>
      <c r="K33" s="6">
        <v>4474285.71</v>
      </c>
    </row>
    <row r="34" spans="1:11" x14ac:dyDescent="0.2">
      <c r="A34" s="4" t="s">
        <v>38</v>
      </c>
      <c r="B34" s="5">
        <v>38590</v>
      </c>
      <c r="C34" s="4" t="s">
        <v>36</v>
      </c>
      <c r="D34" s="4"/>
      <c r="E34" s="4"/>
      <c r="F34" s="4" t="s">
        <v>16</v>
      </c>
      <c r="G34" s="4" t="s">
        <v>17</v>
      </c>
      <c r="H34" s="4">
        <v>1</v>
      </c>
      <c r="I34" s="4">
        <v>5500000</v>
      </c>
      <c r="J34" s="1" t="s">
        <v>28</v>
      </c>
      <c r="K34" s="6">
        <v>5135714.29</v>
      </c>
    </row>
    <row r="35" spans="1:11" x14ac:dyDescent="0.2">
      <c r="A35" s="4" t="s">
        <v>38</v>
      </c>
      <c r="B35" s="5">
        <v>38590</v>
      </c>
      <c r="C35" s="4" t="s">
        <v>36</v>
      </c>
      <c r="D35" s="4"/>
      <c r="E35" s="4"/>
      <c r="F35" s="4" t="s">
        <v>16</v>
      </c>
      <c r="G35" s="4" t="s">
        <v>20</v>
      </c>
      <c r="H35" s="4">
        <v>2</v>
      </c>
      <c r="I35" s="4">
        <v>5200000</v>
      </c>
      <c r="J35" s="1" t="s">
        <v>28</v>
      </c>
      <c r="K35" s="6">
        <v>9582051.2799999993</v>
      </c>
    </row>
    <row r="36" spans="1:11" x14ac:dyDescent="0.2">
      <c r="A36" s="4" t="s">
        <v>38</v>
      </c>
      <c r="B36" s="5">
        <v>38590</v>
      </c>
      <c r="C36" s="4" t="s">
        <v>36</v>
      </c>
      <c r="D36" s="4"/>
      <c r="E36" s="4"/>
      <c r="F36" s="4" t="s">
        <v>16</v>
      </c>
      <c r="G36" s="4" t="s">
        <v>22</v>
      </c>
      <c r="H36" s="4">
        <v>2</v>
      </c>
      <c r="I36" s="4">
        <v>3400000</v>
      </c>
      <c r="J36" s="1" t="s">
        <v>28</v>
      </c>
      <c r="K36" s="6">
        <v>5833333.3300000001</v>
      </c>
    </row>
    <row r="37" spans="1:11" x14ac:dyDescent="0.2">
      <c r="A37" s="4" t="s">
        <v>39</v>
      </c>
      <c r="B37" s="5">
        <v>38591</v>
      </c>
      <c r="C37" s="4" t="s">
        <v>32</v>
      </c>
      <c r="D37" s="4"/>
      <c r="E37" s="4"/>
      <c r="F37" s="4" t="s">
        <v>16</v>
      </c>
      <c r="G37" s="4" t="s">
        <v>20</v>
      </c>
      <c r="H37" s="4">
        <v>4</v>
      </c>
      <c r="I37" s="4">
        <v>5200000</v>
      </c>
      <c r="J37" s="1" t="s">
        <v>28</v>
      </c>
      <c r="K37" s="6">
        <v>19164102.559999999</v>
      </c>
    </row>
    <row r="38" spans="1:11" x14ac:dyDescent="0.2">
      <c r="A38" s="4" t="s">
        <v>39</v>
      </c>
      <c r="B38" s="5">
        <v>38591</v>
      </c>
      <c r="C38" s="4" t="s">
        <v>32</v>
      </c>
      <c r="D38" s="4"/>
      <c r="E38" s="4"/>
      <c r="F38" s="4" t="s">
        <v>16</v>
      </c>
      <c r="G38" s="4" t="s">
        <v>22</v>
      </c>
      <c r="H38" s="4">
        <v>1</v>
      </c>
      <c r="I38" s="4">
        <v>3400000</v>
      </c>
      <c r="J38" s="1" t="s">
        <v>28</v>
      </c>
      <c r="K38" s="6">
        <v>2916666.67</v>
      </c>
    </row>
    <row r="39" spans="1:11" x14ac:dyDescent="0.2">
      <c r="A39" s="4" t="s">
        <v>40</v>
      </c>
      <c r="B39" s="5">
        <v>38591</v>
      </c>
      <c r="C39" s="2" t="s">
        <v>27</v>
      </c>
      <c r="E39" s="4"/>
      <c r="F39" s="4" t="s">
        <v>16</v>
      </c>
      <c r="G39" s="4" t="s">
        <v>17</v>
      </c>
      <c r="H39" s="4">
        <v>2</v>
      </c>
      <c r="I39" s="4">
        <v>5500000</v>
      </c>
      <c r="J39" s="1" t="s">
        <v>18</v>
      </c>
      <c r="K39" s="6">
        <v>9900000</v>
      </c>
    </row>
    <row r="40" spans="1:11" x14ac:dyDescent="0.2">
      <c r="A40" s="4" t="s">
        <v>40</v>
      </c>
      <c r="B40" s="5">
        <v>38591</v>
      </c>
      <c r="C40" s="2" t="s">
        <v>27</v>
      </c>
      <c r="E40" s="4"/>
      <c r="F40" s="4" t="s">
        <v>16</v>
      </c>
      <c r="G40" s="4" t="s">
        <v>20</v>
      </c>
      <c r="H40" s="4">
        <v>2</v>
      </c>
      <c r="I40" s="4">
        <v>5200000</v>
      </c>
      <c r="J40" s="1" t="s">
        <v>18</v>
      </c>
      <c r="K40" s="6">
        <v>9364102.5600000005</v>
      </c>
    </row>
    <row r="41" spans="1:11" x14ac:dyDescent="0.2">
      <c r="A41" s="4" t="s">
        <v>41</v>
      </c>
      <c r="B41" s="5">
        <v>38592</v>
      </c>
      <c r="C41" s="4"/>
      <c r="D41" s="2" t="s">
        <v>19</v>
      </c>
      <c r="E41" s="4"/>
      <c r="F41" s="4" t="s">
        <v>16</v>
      </c>
      <c r="G41" s="4" t="s">
        <v>20</v>
      </c>
      <c r="H41" s="4">
        <v>6</v>
      </c>
      <c r="I41" s="4">
        <v>4800000</v>
      </c>
      <c r="J41" s="1" t="s">
        <v>18</v>
      </c>
      <c r="K41" s="6">
        <v>28800000</v>
      </c>
    </row>
    <row r="42" spans="1:11" x14ac:dyDescent="0.2">
      <c r="A42" s="4" t="s">
        <v>41</v>
      </c>
      <c r="B42" s="5">
        <v>38592</v>
      </c>
      <c r="C42" s="4"/>
      <c r="D42" s="2" t="s">
        <v>19</v>
      </c>
      <c r="E42" s="4"/>
      <c r="F42" s="4" t="s">
        <v>16</v>
      </c>
      <c r="G42" s="4" t="s">
        <v>17</v>
      </c>
      <c r="H42" s="4">
        <v>4</v>
      </c>
      <c r="I42" s="4">
        <v>5000000</v>
      </c>
      <c r="J42" s="1" t="s">
        <v>18</v>
      </c>
      <c r="K42" s="6">
        <v>20000000</v>
      </c>
    </row>
    <row r="43" spans="1:11" x14ac:dyDescent="0.2">
      <c r="A43" s="4" t="s">
        <v>41</v>
      </c>
      <c r="B43" s="5">
        <v>38592</v>
      </c>
      <c r="C43" s="4"/>
      <c r="D43" s="2" t="s">
        <v>19</v>
      </c>
      <c r="E43" s="4"/>
      <c r="F43" s="4" t="s">
        <v>16</v>
      </c>
      <c r="G43" s="4" t="s">
        <v>22</v>
      </c>
      <c r="H43" s="4">
        <v>5</v>
      </c>
      <c r="I43" s="4">
        <v>3000000</v>
      </c>
      <c r="J43" s="1" t="s">
        <v>18</v>
      </c>
      <c r="K43" s="6">
        <v>15000000</v>
      </c>
    </row>
    <row r="44" spans="1:11" x14ac:dyDescent="0.2">
      <c r="A44" s="4" t="s">
        <v>41</v>
      </c>
      <c r="B44" s="5">
        <v>38592</v>
      </c>
      <c r="C44" s="4"/>
      <c r="D44" s="2" t="s">
        <v>19</v>
      </c>
      <c r="E44" s="4"/>
      <c r="F44" s="4" t="s">
        <v>16</v>
      </c>
      <c r="G44" s="4" t="s">
        <v>23</v>
      </c>
      <c r="H44" s="4">
        <v>3</v>
      </c>
      <c r="I44" s="4">
        <v>4500000</v>
      </c>
      <c r="J44" s="1" t="s">
        <v>18</v>
      </c>
      <c r="K44" s="6">
        <v>13500000</v>
      </c>
    </row>
    <row r="45" spans="1:11" x14ac:dyDescent="0.2">
      <c r="A45" s="4" t="s">
        <v>42</v>
      </c>
      <c r="B45" s="5">
        <v>38591</v>
      </c>
      <c r="D45" s="4" t="s">
        <v>15</v>
      </c>
      <c r="E45" s="4"/>
      <c r="F45" s="4" t="s">
        <v>16</v>
      </c>
      <c r="G45" s="4" t="s">
        <v>17</v>
      </c>
      <c r="H45" s="4">
        <v>1</v>
      </c>
      <c r="I45" s="4">
        <v>5000000</v>
      </c>
      <c r="J45" s="1" t="s">
        <v>28</v>
      </c>
      <c r="K45" s="6">
        <v>5000000</v>
      </c>
    </row>
    <row r="46" spans="1:11" x14ac:dyDescent="0.2">
      <c r="A46" s="4" t="s">
        <v>42</v>
      </c>
      <c r="B46" s="5">
        <v>38591</v>
      </c>
      <c r="D46" s="4" t="s">
        <v>15</v>
      </c>
      <c r="E46" s="4"/>
      <c r="F46" s="4" t="s">
        <v>16</v>
      </c>
      <c r="G46" s="4" t="s">
        <v>20</v>
      </c>
      <c r="H46" s="4">
        <v>2</v>
      </c>
      <c r="I46" s="4">
        <v>4800000</v>
      </c>
      <c r="J46" s="1" t="s">
        <v>28</v>
      </c>
      <c r="K46" s="6">
        <v>9600000</v>
      </c>
    </row>
    <row r="47" spans="1:11" x14ac:dyDescent="0.2">
      <c r="A47" s="4" t="s">
        <v>43</v>
      </c>
      <c r="B47" s="5">
        <v>38938</v>
      </c>
      <c r="C47" s="4"/>
      <c r="D47" s="2" t="s">
        <v>15</v>
      </c>
      <c r="E47" s="4"/>
      <c r="F47" s="4" t="s">
        <v>16</v>
      </c>
      <c r="G47" s="4" t="s">
        <v>44</v>
      </c>
      <c r="H47" s="4">
        <v>2</v>
      </c>
      <c r="I47" s="4">
        <v>10000</v>
      </c>
      <c r="J47" s="1" t="s">
        <v>18</v>
      </c>
      <c r="K47" s="6">
        <v>20000</v>
      </c>
    </row>
    <row r="48" spans="1:11" x14ac:dyDescent="0.2">
      <c r="A48" s="4" t="s">
        <v>45</v>
      </c>
      <c r="B48" s="5">
        <v>38938</v>
      </c>
      <c r="C48" s="4"/>
      <c r="D48" s="2" t="s">
        <v>19</v>
      </c>
      <c r="E48" s="4"/>
      <c r="F48" s="4" t="s">
        <v>16</v>
      </c>
      <c r="G48" s="4" t="s">
        <v>20</v>
      </c>
      <c r="H48" s="4">
        <v>4</v>
      </c>
      <c r="I48" s="4">
        <v>4800000</v>
      </c>
      <c r="J48" s="1" t="s">
        <v>18</v>
      </c>
      <c r="K48" s="6">
        <v>19200000</v>
      </c>
    </row>
    <row r="49" spans="1:11" x14ac:dyDescent="0.2">
      <c r="A49" s="4" t="s">
        <v>46</v>
      </c>
      <c r="B49" s="5">
        <v>38938</v>
      </c>
      <c r="C49" s="4" t="s">
        <v>27</v>
      </c>
      <c r="D49" s="4"/>
      <c r="E49" s="4"/>
      <c r="F49" s="4" t="s">
        <v>16</v>
      </c>
      <c r="G49" s="4" t="s">
        <v>44</v>
      </c>
      <c r="H49" s="4">
        <v>4</v>
      </c>
      <c r="I49" s="4">
        <v>1000</v>
      </c>
      <c r="J49" s="1" t="s">
        <v>28</v>
      </c>
      <c r="K49" s="8">
        <v>40000</v>
      </c>
    </row>
    <row r="50" spans="1:11" x14ac:dyDescent="0.2">
      <c r="A50" s="4" t="s">
        <v>46</v>
      </c>
      <c r="B50" s="5">
        <v>38938</v>
      </c>
      <c r="C50" s="4" t="s">
        <v>27</v>
      </c>
      <c r="D50" s="4"/>
      <c r="E50" s="4"/>
      <c r="F50" s="4" t="s">
        <v>16</v>
      </c>
      <c r="G50" s="4" t="s">
        <v>47</v>
      </c>
      <c r="H50" s="4">
        <v>2</v>
      </c>
      <c r="I50" s="4">
        <v>1000</v>
      </c>
      <c r="J50" s="1" t="s">
        <v>28</v>
      </c>
      <c r="K50" s="1">
        <f>H50*I50</f>
        <v>2000</v>
      </c>
    </row>
    <row r="51" spans="1:11" x14ac:dyDescent="0.2">
      <c r="A51" s="4" t="s">
        <v>48</v>
      </c>
      <c r="B51" s="5">
        <v>38938</v>
      </c>
      <c r="C51" s="4" t="s">
        <v>30</v>
      </c>
      <c r="D51" s="4"/>
      <c r="E51" s="4"/>
      <c r="F51" s="4" t="s">
        <v>16</v>
      </c>
      <c r="G51" s="4" t="s">
        <v>44</v>
      </c>
      <c r="H51" s="4">
        <v>4</v>
      </c>
      <c r="I51" s="4">
        <v>1000</v>
      </c>
      <c r="J51" s="1" t="s">
        <v>28</v>
      </c>
      <c r="K51" s="8">
        <v>40000</v>
      </c>
    </row>
    <row r="52" spans="1:11" x14ac:dyDescent="0.2">
      <c r="A52" s="4" t="s">
        <v>48</v>
      </c>
      <c r="B52" s="5">
        <v>38938</v>
      </c>
      <c r="C52" s="4" t="s">
        <v>30</v>
      </c>
      <c r="D52" s="4"/>
      <c r="E52" s="4"/>
      <c r="F52" s="4" t="s">
        <v>16</v>
      </c>
      <c r="G52" s="4" t="s">
        <v>47</v>
      </c>
      <c r="H52" s="4">
        <v>2</v>
      </c>
      <c r="I52" s="4">
        <v>1000</v>
      </c>
      <c r="J52" s="1" t="s">
        <v>28</v>
      </c>
      <c r="K52" s="8">
        <v>2000</v>
      </c>
    </row>
    <row r="53" spans="1:11" x14ac:dyDescent="0.2">
      <c r="A53" s="4" t="s">
        <v>49</v>
      </c>
      <c r="B53" s="5">
        <v>38938</v>
      </c>
      <c r="C53" s="4"/>
      <c r="D53" s="2" t="s">
        <v>19</v>
      </c>
      <c r="E53" s="4"/>
      <c r="F53" s="4" t="s">
        <v>16</v>
      </c>
      <c r="G53" s="4" t="s">
        <v>47</v>
      </c>
      <c r="H53" s="4">
        <v>3</v>
      </c>
      <c r="I53" s="4">
        <v>10000</v>
      </c>
      <c r="J53" s="1" t="s">
        <v>18</v>
      </c>
      <c r="K53" s="8">
        <v>30000</v>
      </c>
    </row>
    <row r="54" spans="1:11" x14ac:dyDescent="0.2">
      <c r="A54" s="4" t="s">
        <v>50</v>
      </c>
      <c r="B54" s="5">
        <v>38938</v>
      </c>
      <c r="C54" s="4" t="s">
        <v>32</v>
      </c>
      <c r="D54" s="4"/>
      <c r="E54" s="4"/>
      <c r="F54" s="4" t="s">
        <v>16</v>
      </c>
      <c r="G54" s="4" t="s">
        <v>44</v>
      </c>
      <c r="H54" s="4">
        <v>8</v>
      </c>
      <c r="I54" s="4">
        <v>1000</v>
      </c>
      <c r="J54" s="1" t="s">
        <v>28</v>
      </c>
      <c r="K54" s="8">
        <v>80000</v>
      </c>
    </row>
    <row r="55" spans="1:11" x14ac:dyDescent="0.2">
      <c r="A55" s="4" t="s">
        <v>50</v>
      </c>
      <c r="B55" s="5">
        <v>38938</v>
      </c>
      <c r="C55" s="4" t="s">
        <v>32</v>
      </c>
      <c r="D55" s="4"/>
      <c r="E55" s="4"/>
      <c r="F55" s="4" t="s">
        <v>16</v>
      </c>
      <c r="G55" s="4" t="s">
        <v>47</v>
      </c>
      <c r="H55" s="4">
        <v>4</v>
      </c>
      <c r="I55" s="4">
        <v>1000</v>
      </c>
      <c r="J55" s="1" t="s">
        <v>28</v>
      </c>
      <c r="K55" s="8">
        <v>4000</v>
      </c>
    </row>
    <row r="56" spans="1:11" x14ac:dyDescent="0.2">
      <c r="A56" s="4" t="s">
        <v>51</v>
      </c>
      <c r="B56" s="5">
        <v>38938</v>
      </c>
      <c r="C56" s="4" t="s">
        <v>36</v>
      </c>
      <c r="D56" s="4"/>
      <c r="E56" s="4"/>
      <c r="F56" s="4" t="s">
        <v>16</v>
      </c>
      <c r="G56" s="4" t="s">
        <v>44</v>
      </c>
      <c r="H56" s="4">
        <v>4</v>
      </c>
      <c r="I56" s="4">
        <v>1000</v>
      </c>
      <c r="J56" s="1" t="s">
        <v>28</v>
      </c>
      <c r="K56" s="8">
        <v>40000</v>
      </c>
    </row>
    <row r="57" spans="1:11" x14ac:dyDescent="0.2">
      <c r="A57" s="4" t="s">
        <v>51</v>
      </c>
      <c r="B57" s="5">
        <v>38938</v>
      </c>
      <c r="C57" s="4" t="s">
        <v>36</v>
      </c>
      <c r="D57" s="4"/>
      <c r="E57" s="4"/>
      <c r="F57" s="4" t="s">
        <v>16</v>
      </c>
      <c r="G57" s="4" t="s">
        <v>47</v>
      </c>
      <c r="H57" s="4">
        <v>8</v>
      </c>
      <c r="I57" s="4">
        <v>1000</v>
      </c>
      <c r="J57" s="1" t="s">
        <v>28</v>
      </c>
      <c r="K57" s="8">
        <v>8000</v>
      </c>
    </row>
    <row r="58" spans="1:11" x14ac:dyDescent="0.2">
      <c r="A58" s="4" t="s">
        <v>52</v>
      </c>
      <c r="B58" s="5">
        <v>39014</v>
      </c>
      <c r="C58" s="4"/>
      <c r="D58" s="2" t="s">
        <v>15</v>
      </c>
      <c r="E58" s="4"/>
      <c r="F58" s="4" t="s">
        <v>16</v>
      </c>
      <c r="G58" s="4" t="s">
        <v>53</v>
      </c>
      <c r="H58" s="4">
        <v>10</v>
      </c>
      <c r="I58" s="4">
        <v>64000</v>
      </c>
      <c r="J58" s="1" t="s">
        <v>18</v>
      </c>
      <c r="K58" s="8">
        <v>640000</v>
      </c>
    </row>
    <row r="59" spans="1:11" x14ac:dyDescent="0.2">
      <c r="A59" s="4" t="s">
        <v>52</v>
      </c>
      <c r="B59" s="5">
        <v>39014</v>
      </c>
      <c r="C59" s="4"/>
      <c r="D59" s="2" t="s">
        <v>15</v>
      </c>
      <c r="E59" s="4"/>
      <c r="F59" s="4" t="s">
        <v>16</v>
      </c>
      <c r="G59" s="4" t="s">
        <v>54</v>
      </c>
      <c r="H59" s="4">
        <v>5</v>
      </c>
      <c r="I59" s="4">
        <v>57000</v>
      </c>
      <c r="J59" s="1" t="s">
        <v>18</v>
      </c>
      <c r="K59" s="8">
        <v>285000</v>
      </c>
    </row>
    <row r="60" spans="1:11" x14ac:dyDescent="0.2">
      <c r="A60" s="4" t="s">
        <v>55</v>
      </c>
      <c r="B60" s="5">
        <v>39014</v>
      </c>
      <c r="C60" s="4" t="s">
        <v>27</v>
      </c>
      <c r="D60" s="4"/>
      <c r="E60" s="4"/>
      <c r="F60" s="4" t="s">
        <v>16</v>
      </c>
      <c r="G60" s="4" t="s">
        <v>56</v>
      </c>
      <c r="H60" s="4">
        <v>2</v>
      </c>
      <c r="I60" s="4">
        <v>35000</v>
      </c>
      <c r="J60" s="1" t="s">
        <v>28</v>
      </c>
      <c r="K60" s="8">
        <v>70000</v>
      </c>
    </row>
    <row r="61" spans="1:11" x14ac:dyDescent="0.2">
      <c r="A61" s="4" t="s">
        <v>55</v>
      </c>
      <c r="B61" s="5">
        <v>39014</v>
      </c>
      <c r="C61" s="4" t="s">
        <v>27</v>
      </c>
      <c r="D61" s="4"/>
      <c r="E61" s="4"/>
      <c r="F61" s="4" t="s">
        <v>16</v>
      </c>
      <c r="G61" s="4" t="s">
        <v>56</v>
      </c>
      <c r="H61" s="4">
        <v>1</v>
      </c>
      <c r="I61" s="4">
        <v>45000</v>
      </c>
      <c r="J61" s="1" t="s">
        <v>28</v>
      </c>
      <c r="K61" s="8">
        <v>45000</v>
      </c>
    </row>
    <row r="62" spans="1:11" x14ac:dyDescent="0.2">
      <c r="A62" s="4" t="s">
        <v>55</v>
      </c>
      <c r="B62" s="5">
        <v>39014</v>
      </c>
      <c r="C62" s="4" t="s">
        <v>27</v>
      </c>
      <c r="D62" s="4"/>
      <c r="E62" s="4"/>
      <c r="F62" s="4" t="s">
        <v>16</v>
      </c>
      <c r="G62" s="4" t="s">
        <v>56</v>
      </c>
      <c r="H62" s="4">
        <v>1</v>
      </c>
      <c r="I62" s="4">
        <v>55000</v>
      </c>
      <c r="J62" s="1" t="s">
        <v>28</v>
      </c>
      <c r="K62" s="8">
        <v>55000</v>
      </c>
    </row>
    <row r="63" spans="1:11" x14ac:dyDescent="0.2">
      <c r="A63" s="4" t="s">
        <v>55</v>
      </c>
      <c r="B63" s="5">
        <v>39014</v>
      </c>
      <c r="C63" s="4" t="s">
        <v>27</v>
      </c>
      <c r="D63" s="4"/>
      <c r="E63" s="4"/>
      <c r="F63" s="4" t="s">
        <v>16</v>
      </c>
      <c r="G63" s="4" t="s">
        <v>57</v>
      </c>
      <c r="H63" s="4">
        <v>1</v>
      </c>
      <c r="I63" s="4">
        <v>100000</v>
      </c>
      <c r="J63" s="1" t="s">
        <v>28</v>
      </c>
      <c r="K63" s="8">
        <v>100000</v>
      </c>
    </row>
    <row r="64" spans="1:11" x14ac:dyDescent="0.2">
      <c r="A64" s="4" t="s">
        <v>55</v>
      </c>
      <c r="B64" s="5">
        <v>39014</v>
      </c>
      <c r="C64" s="4" t="s">
        <v>27</v>
      </c>
      <c r="D64" s="4"/>
      <c r="E64" s="4"/>
      <c r="F64" s="4" t="s">
        <v>16</v>
      </c>
      <c r="G64" s="4" t="s">
        <v>57</v>
      </c>
      <c r="H64" s="4">
        <v>1</v>
      </c>
      <c r="I64" s="4">
        <v>120000</v>
      </c>
      <c r="J64" s="1" t="s">
        <v>28</v>
      </c>
      <c r="K64" s="8">
        <v>120000</v>
      </c>
    </row>
    <row r="65" spans="1:11" x14ac:dyDescent="0.2">
      <c r="A65" s="4" t="s">
        <v>55</v>
      </c>
      <c r="B65" s="5">
        <v>39014</v>
      </c>
      <c r="C65" s="4" t="s">
        <v>27</v>
      </c>
      <c r="D65" s="4"/>
      <c r="E65" s="4"/>
      <c r="F65" s="4" t="s">
        <v>16</v>
      </c>
      <c r="G65" s="4" t="s">
        <v>58</v>
      </c>
      <c r="H65" s="4">
        <v>1</v>
      </c>
      <c r="I65" s="4">
        <v>40000</v>
      </c>
      <c r="J65" s="1" t="s">
        <v>28</v>
      </c>
      <c r="K65" s="8">
        <v>40000</v>
      </c>
    </row>
    <row r="66" spans="1:11" x14ac:dyDescent="0.2">
      <c r="A66" s="4" t="s">
        <v>55</v>
      </c>
      <c r="B66" s="5">
        <v>39014</v>
      </c>
      <c r="C66" s="4" t="s">
        <v>27</v>
      </c>
      <c r="D66" s="4"/>
      <c r="E66" s="4"/>
      <c r="F66" s="4" t="s">
        <v>16</v>
      </c>
      <c r="G66" s="4" t="s">
        <v>58</v>
      </c>
      <c r="H66" s="4">
        <v>1</v>
      </c>
      <c r="I66" s="4">
        <v>45000</v>
      </c>
      <c r="J66" s="1" t="s">
        <v>28</v>
      </c>
      <c r="K66" s="8">
        <v>45000</v>
      </c>
    </row>
    <row r="67" spans="1:11" x14ac:dyDescent="0.2">
      <c r="A67" s="4" t="s">
        <v>55</v>
      </c>
      <c r="B67" s="5">
        <v>39014</v>
      </c>
      <c r="C67" s="4" t="s">
        <v>27</v>
      </c>
      <c r="D67" s="4"/>
      <c r="E67" s="4"/>
      <c r="F67" s="4" t="s">
        <v>16</v>
      </c>
      <c r="G67" s="4" t="s">
        <v>59</v>
      </c>
      <c r="H67" s="4">
        <v>1</v>
      </c>
      <c r="I67" s="4">
        <v>40000</v>
      </c>
      <c r="J67" s="1" t="s">
        <v>28</v>
      </c>
      <c r="K67" s="8">
        <v>40000</v>
      </c>
    </row>
    <row r="68" spans="1:11" x14ac:dyDescent="0.2">
      <c r="A68" s="4" t="s">
        <v>55</v>
      </c>
      <c r="B68" s="5">
        <v>39014</v>
      </c>
      <c r="C68" s="4" t="s">
        <v>27</v>
      </c>
      <c r="D68" s="4"/>
      <c r="E68" s="4"/>
      <c r="F68" s="4" t="s">
        <v>16</v>
      </c>
      <c r="G68" s="4" t="s">
        <v>59</v>
      </c>
      <c r="H68" s="4">
        <v>1</v>
      </c>
      <c r="I68" s="4">
        <v>35000</v>
      </c>
      <c r="J68" s="1" t="s">
        <v>28</v>
      </c>
      <c r="K68" s="8">
        <v>35000</v>
      </c>
    </row>
  </sheetData>
  <autoFilter ref="A3:K68"/>
  <mergeCells count="1">
    <mergeCell ref="A2:D2"/>
  </mergeCells>
  <pageMargins left="0.75" right="0.75" top="1" bottom="1" header="0.5" footer="0.5"/>
  <pageSetup paperSize="0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"/>
  <sheetViews>
    <sheetView zoomScale="205" zoomScaleNormal="205" workbookViewId="0">
      <selection activeCell="A9" sqref="A9"/>
    </sheetView>
  </sheetViews>
  <sheetFormatPr defaultRowHeight="12.75" x14ac:dyDescent="0.2"/>
  <cols>
    <col min="1" max="1" width="14.1640625" customWidth="1"/>
    <col min="2" max="2" width="13.1640625" bestFit="1" customWidth="1"/>
    <col min="3" max="3" width="17" customWidth="1"/>
    <col min="4" max="5" width="10" bestFit="1" customWidth="1"/>
    <col min="6" max="6" width="6.6640625" bestFit="1" customWidth="1"/>
    <col min="7" max="7" width="16.6640625" bestFit="1" customWidth="1"/>
    <col min="8" max="8" width="6.33203125" bestFit="1" customWidth="1"/>
    <col min="9" max="9" width="12.5" bestFit="1" customWidth="1"/>
    <col min="10" max="10" width="16.1640625" bestFit="1" customWidth="1"/>
    <col min="11" max="11" width="17.83203125" bestFit="1" customWidth="1"/>
    <col min="12" max="12" width="17.6640625" customWidth="1"/>
  </cols>
  <sheetData>
    <row r="1" spans="1:12" x14ac:dyDescent="0.2">
      <c r="A1">
        <v>1</v>
      </c>
      <c r="B1" t="s">
        <v>60</v>
      </c>
      <c r="C1" t="s">
        <v>66</v>
      </c>
    </row>
    <row r="2" spans="1:12" x14ac:dyDescent="0.2">
      <c r="A2">
        <v>2</v>
      </c>
      <c r="B2" t="s">
        <v>61</v>
      </c>
      <c r="C2" t="s">
        <v>67</v>
      </c>
      <c r="L2" t="s">
        <v>3</v>
      </c>
    </row>
    <row r="3" spans="1:12" x14ac:dyDescent="0.2">
      <c r="A3">
        <v>3</v>
      </c>
      <c r="B3" t="s">
        <v>62</v>
      </c>
      <c r="C3" t="s">
        <v>68</v>
      </c>
      <c r="L3" t="s">
        <v>4</v>
      </c>
    </row>
    <row r="4" spans="1:12" ht="29.25" customHeight="1" x14ac:dyDescent="0.2">
      <c r="A4">
        <v>4</v>
      </c>
      <c r="B4" t="s">
        <v>63</v>
      </c>
      <c r="C4" s="11" t="s">
        <v>70</v>
      </c>
      <c r="D4" s="11"/>
      <c r="E4" s="11"/>
      <c r="F4" s="11"/>
      <c r="G4" s="11"/>
      <c r="H4" s="11"/>
      <c r="I4" s="11"/>
      <c r="L4" t="s">
        <v>5</v>
      </c>
    </row>
    <row r="5" spans="1:12" x14ac:dyDescent="0.2">
      <c r="A5">
        <v>5</v>
      </c>
      <c r="B5" t="s">
        <v>65</v>
      </c>
      <c r="C5" t="s">
        <v>69</v>
      </c>
      <c r="L5" t="s">
        <v>6</v>
      </c>
    </row>
    <row r="6" spans="1:12" x14ac:dyDescent="0.2">
      <c r="A6">
        <v>6</v>
      </c>
      <c r="B6" t="s">
        <v>64</v>
      </c>
      <c r="C6" t="s">
        <v>71</v>
      </c>
      <c r="L6" t="s">
        <v>7</v>
      </c>
    </row>
    <row r="7" spans="1:12" x14ac:dyDescent="0.2">
      <c r="L7" t="s">
        <v>8</v>
      </c>
    </row>
    <row r="8" spans="1:12" x14ac:dyDescent="0.2">
      <c r="L8" t="s">
        <v>9</v>
      </c>
    </row>
    <row r="9" spans="1:12" x14ac:dyDescent="0.2">
      <c r="C9" s="9"/>
      <c r="L9" t="s">
        <v>10</v>
      </c>
    </row>
    <row r="10" spans="1:12" x14ac:dyDescent="0.2">
      <c r="C10" s="9"/>
      <c r="L10" t="s">
        <v>11</v>
      </c>
    </row>
    <row r="11" spans="1:12" x14ac:dyDescent="0.2">
      <c r="C11" s="9"/>
      <c r="L11" t="s">
        <v>12</v>
      </c>
    </row>
    <row r="12" spans="1:12" x14ac:dyDescent="0.2">
      <c r="C12" s="9"/>
      <c r="L12" t="s">
        <v>13</v>
      </c>
    </row>
  </sheetData>
  <mergeCells count="1"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KHO</vt:lpstr>
      <vt:lpstr>Thực hành</vt:lpstr>
    </vt:vector>
  </TitlesOfParts>
  <Company>BLUESOFTS., jsc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ADMIN</cp:lastModifiedBy>
  <dcterms:created xsi:type="dcterms:W3CDTF">2015-08-11T08:30:30Z</dcterms:created>
  <dcterms:modified xsi:type="dcterms:W3CDTF">2017-12-19T04:48:10Z</dcterms:modified>
</cp:coreProperties>
</file>